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287952E2-DEE7-4B49-BCD1-309818B975C3}" xr6:coauthVersionLast="46" xr6:coauthVersionMax="46" xr10:uidLastSave="{00000000-0000-0000-0000-000000000000}"/>
  <bookViews>
    <workbookView xWindow="-120" yWindow="480" windowWidth="29040" windowHeight="15840" activeTab="1" xr2:uid="{00000000-000D-0000-FFFF-FFFF00000000}"/>
  </bookViews>
  <sheets>
    <sheet name="COVID-19 Impact" sheetId="1" r:id="rId1"/>
    <sheet name="Sales and Revenu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1" i="1" l="1"/>
  <c r="C21" i="1"/>
  <c r="D21" i="1"/>
  <c r="E21" i="1"/>
  <c r="F21" i="1"/>
  <c r="C32" i="2" l="1"/>
  <c r="C18" i="2"/>
  <c r="C13" i="2"/>
  <c r="C19" i="2" s="1"/>
</calcChain>
</file>

<file path=xl/sharedStrings.xml><?xml version="1.0" encoding="utf-8"?>
<sst xmlns="http://schemas.openxmlformats.org/spreadsheetml/2006/main" count="58" uniqueCount="50">
  <si>
    <t>EL PASO ELECTRIC COMPANY</t>
  </si>
  <si>
    <t>IMPACTS OF COVID-19 ON CLASS USAGE</t>
  </si>
  <si>
    <t>RESIDENTIAL</t>
  </si>
  <si>
    <t>SMALL COMMERCIAL</t>
  </si>
  <si>
    <t>INDUSTRIAL</t>
  </si>
  <si>
    <t>OPA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</si>
  <si>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</si>
  <si>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</si>
  <si>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</si>
  <si>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</si>
  <si>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</si>
  <si>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</si>
  <si>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</si>
  <si>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</si>
  <si>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</si>
  <si>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</si>
  <si>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</si>
  <si>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EPE'S 2020 COVID-19 MWh RETAIL SALES IMPACT BY CLASS</t>
  </si>
  <si>
    <t>JAN</t>
  </si>
  <si>
    <t>FEB</t>
  </si>
  <si>
    <t>TOTAL MWh ENERGY IMPACT</t>
  </si>
  <si>
    <t>TWELVE MONTHS ENDED DECEMBER 31, 2020</t>
  </si>
  <si>
    <t>SALES AND REVENUE STATISTICS</t>
  </si>
  <si>
    <t>MWh Sales</t>
  </si>
  <si>
    <t xml:space="preserve">   Residential</t>
  </si>
  <si>
    <t xml:space="preserve">   Commercial and Industrial, Small</t>
  </si>
  <si>
    <t xml:space="preserve">   Commercial and Industrial, Large</t>
  </si>
  <si>
    <t xml:space="preserve">   Public Authorities</t>
  </si>
  <si>
    <t xml:space="preserve">      Total Retail Sales</t>
  </si>
  <si>
    <t>Retail:</t>
  </si>
  <si>
    <t>Wholesale:</t>
  </si>
  <si>
    <t xml:space="preserve">   Sales for Resale-Full Requirements Customer</t>
  </si>
  <si>
    <t xml:space="preserve">   Off-System Sales</t>
  </si>
  <si>
    <t xml:space="preserve">      Total Wholesale Sales</t>
  </si>
  <si>
    <t xml:space="preserve">         Total MWh Sales</t>
  </si>
  <si>
    <t>Operating Revenues ($000's)</t>
  </si>
  <si>
    <t>Base Revenues:</t>
  </si>
  <si>
    <t xml:space="preserve">   Retail:</t>
  </si>
  <si>
    <t xml:space="preserve">      Residential</t>
  </si>
  <si>
    <t xml:space="preserve">      Commercial and Industrial, Small</t>
  </si>
  <si>
    <t xml:space="preserve">      Commercial and Industrial, Large</t>
  </si>
  <si>
    <t xml:space="preserve">      Public Authorities</t>
  </si>
  <si>
    <t xml:space="preserve">         Total Retail Base Revenues</t>
  </si>
  <si>
    <t xml:space="preserve">         Total Base Revenues</t>
  </si>
  <si>
    <t>SOAH Docket No. 473-21-2606</t>
  </si>
  <si>
    <t>PUC Docket No. 52195</t>
  </si>
  <si>
    <t>OPUC's 1st, Q. No. OPUC 1-20</t>
  </si>
  <si>
    <t>Page 1 of 2</t>
  </si>
  <si>
    <t>Page 2 of 2</t>
  </si>
  <si>
    <t>Attachment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</si>
</sst>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2" borderId="2" xfId="2" applyFont="1" applyFill="1" applyBorder="1" applyAlignment="1">
      <alignment vertical="center"/>
    </xf>
    <xf numFmtId="0" fontId="3" fillId="2" borderId="3" xfId="2" applyFont="1" applyFill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1" fillId="0" borderId="0" xfId="1" applyNumberFormat="1" applyFont="1"/>
    <xf numFmtId="164" fontId="1" fillId="0" borderId="1" xfId="1" applyNumberFormat="1" applyFont="1" applyBorder="1"/>
    <xf numFmtId="164" fontId="1" fillId="0" borderId="3" xfId="1" applyNumberFormat="1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164" fontId="1" fillId="0" borderId="4" xfId="1" applyNumberFormat="1" applyFont="1" applyBorder="1"/>
    <xf numFmtId="165" fontId="1" fillId="0" borderId="0" xfId="3" applyNumberFormat="1" applyFont="1"/>
    <xf numFmtId="164" fontId="1" fillId="0" borderId="0" xfId="1" applyNumberFormat="1" applyFont="1" applyBorder="1"/>
    <xf numFmtId="165" fontId="1" fillId="0" borderId="0" xfId="3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/>
  </cellXfs>
  <cellStyles count="4">
    <cellStyle name="Comma" xfId="1" builtinId="3"/>
    <cellStyle name="Currency" xfId="3" builtinId="4"/>
    <cellStyle name="Normal" xfId="0" builtinId="0"/>
    <cellStyle name="Normal 2" xfId="2" xr:uid="{301D9429-5A45-4E67-8C42-C618176BAC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zoomScaleNormal="100" zoomScaleSheetLayoutView="100" workbookViewId="0">
      <selection activeCell="H5" sqref="H5"/>
    </sheetView>
  </sheetViews>
  <sheetFormatPr defaultColWidth="9.140625" defaultRowHeight="14.25" x14ac:dyDescent="0.2"/>
  <cols>
    <col min="1" max="1" width="11" style="1" customWidth="1"/>
    <col min="2" max="2" width="14.28515625" style="1" customWidth="1"/>
    <col min="3" max="3" width="15.7109375" style="1" customWidth="1"/>
    <col min="4" max="4" width="13.42578125" style="1" customWidth="1"/>
    <col min="5" max="5" width="10.85546875" style="1" customWidth="1"/>
    <col min="6" max="6" width="15.85546875" style="1" customWidth="1"/>
    <col min="7" max="16384" width="9.140625" style="1"/>
  </cols>
  <sheetData>
    <row r="1" spans="1:12" x14ac:dyDescent="0.2">
      <c r="A1" s="1" t="s">
        <v>0</v>
      </c>
      <c r="H1" s="2" t="s">
        <v>44</v>
      </c>
      <c r="L1" s="2"/>
    </row>
    <row r="2" spans="1:12" x14ac:dyDescent="0.2">
      <c r="A2" s="1" t="s">
        <v>1</v>
      </c>
      <c r="H2" s="2" t="s">
        <v>45</v>
      </c>
      <c r="L2" s="2"/>
    </row>
    <row r="3" spans="1:12" x14ac:dyDescent="0.2">
      <c r="A3" s="1" t="s">
        <v>21</v>
      </c>
      <c r="H3" s="2" t="s">
        <v>46</v>
      </c>
      <c r="L3" s="2"/>
    </row>
    <row r="4" spans="1:12" x14ac:dyDescent="0.2">
      <c r="H4" s="2" t="s">
        <v>49</v>
      </c>
      <c r="L4" s="2"/>
    </row>
    <row r="5" spans="1:12" x14ac:dyDescent="0.2">
      <c r="H5" s="2" t="s">
        <v>47</v>
      </c>
      <c r="L5" s="2"/>
    </row>
    <row r="6" spans="1:12" x14ac:dyDescent="0.2">
      <c r="L6" s="2"/>
    </row>
    <row r="7" spans="1:12" ht="23.25" customHeight="1" x14ac:dyDescent="0.2">
      <c r="A7" s="3" t="s">
        <v>17</v>
      </c>
      <c r="B7" s="4"/>
      <c r="C7" s="3"/>
      <c r="D7" s="4"/>
      <c r="E7" s="3"/>
      <c r="F7" s="4"/>
    </row>
    <row r="8" spans="1:12" ht="45.75" customHeight="1" x14ac:dyDescent="0.2">
      <c r="A8" s="16"/>
      <c r="B8" s="17" t="s">
        <v>2</v>
      </c>
      <c r="C8" s="18" t="s">
        <v>3</v>
      </c>
      <c r="D8" s="17" t="s">
        <v>4</v>
      </c>
      <c r="E8" s="17" t="s">
        <v>5</v>
      </c>
      <c r="F8" s="18" t="s">
        <v>20</v>
      </c>
    </row>
    <row r="9" spans="1:12" ht="15" customHeight="1" x14ac:dyDescent="0.2">
      <c r="A9" s="11" t="s">
        <v>18</v>
      </c>
      <c r="B9" s="7">
        <v>0</v>
      </c>
      <c r="C9" s="7">
        <v>0</v>
      </c>
      <c r="D9" s="7">
        <v>0</v>
      </c>
      <c r="E9" s="7">
        <v>0</v>
      </c>
      <c r="F9" s="7">
        <v>0</v>
      </c>
    </row>
    <row r="10" spans="1:12" ht="15.6" customHeight="1" x14ac:dyDescent="0.2">
      <c r="A10" s="11" t="s">
        <v>19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12" x14ac:dyDescent="0.2">
      <c r="A11" s="1" t="s">
        <v>6</v>
      </c>
      <c r="B11" s="7">
        <v>-3418</v>
      </c>
      <c r="C11" s="7">
        <v>-3095</v>
      </c>
      <c r="D11" s="7">
        <v>6668</v>
      </c>
      <c r="E11" s="7">
        <v>-316</v>
      </c>
      <c r="F11" s="7">
        <v>-161</v>
      </c>
    </row>
    <row r="12" spans="1:12" x14ac:dyDescent="0.2">
      <c r="A12" s="1" t="s">
        <v>7</v>
      </c>
      <c r="B12" s="7">
        <v>-297</v>
      </c>
      <c r="C12" s="7">
        <v>-21719</v>
      </c>
      <c r="D12" s="7">
        <v>-4836</v>
      </c>
      <c r="E12" s="7">
        <v>-17375</v>
      </c>
      <c r="F12" s="7">
        <v>-44227</v>
      </c>
    </row>
    <row r="13" spans="1:12" x14ac:dyDescent="0.2">
      <c r="A13" s="1" t="s">
        <v>8</v>
      </c>
      <c r="B13" s="7">
        <v>13029</v>
      </c>
      <c r="C13" s="7">
        <v>-32580</v>
      </c>
      <c r="D13" s="7">
        <v>-15588</v>
      </c>
      <c r="E13" s="7">
        <v>-25917</v>
      </c>
      <c r="F13" s="7">
        <v>-61056</v>
      </c>
    </row>
    <row r="14" spans="1:12" x14ac:dyDescent="0.2">
      <c r="A14" s="1" t="s">
        <v>9</v>
      </c>
      <c r="B14" s="7">
        <v>42221</v>
      </c>
      <c r="C14" s="7">
        <v>-16058</v>
      </c>
      <c r="D14" s="7">
        <v>-5034</v>
      </c>
      <c r="E14" s="7">
        <v>-11262</v>
      </c>
      <c r="F14" s="7">
        <v>9867</v>
      </c>
    </row>
    <row r="15" spans="1:12" x14ac:dyDescent="0.2">
      <c r="A15" s="1" t="s">
        <v>10</v>
      </c>
      <c r="B15" s="7">
        <v>31892</v>
      </c>
      <c r="C15" s="7">
        <v>-14011</v>
      </c>
      <c r="D15" s="7">
        <v>466</v>
      </c>
      <c r="E15" s="7">
        <v>-1237</v>
      </c>
      <c r="F15" s="7">
        <v>17110</v>
      </c>
    </row>
    <row r="16" spans="1:12" x14ac:dyDescent="0.2">
      <c r="A16" s="1" t="s">
        <v>11</v>
      </c>
      <c r="B16" s="7">
        <v>25387</v>
      </c>
      <c r="C16" s="7">
        <v>-17593</v>
      </c>
      <c r="D16" s="7">
        <v>-2406</v>
      </c>
      <c r="E16" s="7">
        <v>-8843</v>
      </c>
      <c r="F16" s="7">
        <v>-3455</v>
      </c>
    </row>
    <row r="17" spans="1:6" x14ac:dyDescent="0.2">
      <c r="A17" s="1" t="s">
        <v>12</v>
      </c>
      <c r="B17" s="7">
        <v>54010</v>
      </c>
      <c r="C17" s="7">
        <v>-17509.333333333336</v>
      </c>
      <c r="D17" s="7">
        <v>158</v>
      </c>
      <c r="E17" s="7">
        <v>-8691</v>
      </c>
      <c r="F17" s="7">
        <v>27967.666666666664</v>
      </c>
    </row>
    <row r="18" spans="1:6" x14ac:dyDescent="0.2">
      <c r="A18" s="1" t="s">
        <v>13</v>
      </c>
      <c r="B18" s="7">
        <v>23260.571428571428</v>
      </c>
      <c r="C18" s="7">
        <v>-21889</v>
      </c>
      <c r="D18" s="7">
        <v>-9650</v>
      </c>
      <c r="E18" s="7">
        <v>-14015</v>
      </c>
      <c r="F18" s="7">
        <v>-22293.428571428572</v>
      </c>
    </row>
    <row r="19" spans="1:6" x14ac:dyDescent="0.2">
      <c r="A19" s="1" t="s">
        <v>14</v>
      </c>
      <c r="B19" s="7">
        <v>32405</v>
      </c>
      <c r="C19" s="7">
        <v>-18057</v>
      </c>
      <c r="D19" s="7">
        <v>-8161</v>
      </c>
      <c r="E19" s="7">
        <v>-10409</v>
      </c>
      <c r="F19" s="7">
        <v>-4222</v>
      </c>
    </row>
    <row r="20" spans="1:6" x14ac:dyDescent="0.2">
      <c r="A20" s="16" t="s">
        <v>15</v>
      </c>
      <c r="B20" s="7">
        <v>4015</v>
      </c>
      <c r="C20" s="7">
        <v>-3990</v>
      </c>
      <c r="D20" s="7">
        <v>5133</v>
      </c>
      <c r="E20" s="7">
        <v>-4529</v>
      </c>
      <c r="F20" s="7">
        <v>629</v>
      </c>
    </row>
    <row r="21" spans="1:6" ht="15" thickBot="1" x14ac:dyDescent="0.25">
      <c r="A21" s="19" t="s">
        <v>16</v>
      </c>
      <c r="B21" s="12">
        <f t="shared" ref="B21:E21" si="0">SUM(B9:B20)</f>
        <v>222504.57142857142</v>
      </c>
      <c r="C21" s="12">
        <f t="shared" si="0"/>
        <v>-166501.33333333334</v>
      </c>
      <c r="D21" s="12">
        <f t="shared" si="0"/>
        <v>-33250</v>
      </c>
      <c r="E21" s="12">
        <f t="shared" si="0"/>
        <v>-102594</v>
      </c>
      <c r="F21" s="12">
        <f>SUM(F9:F20)</f>
        <v>-79840.761904761908</v>
      </c>
    </row>
    <row r="22" spans="1:6" ht="15" thickTop="1" x14ac:dyDescent="0.2"/>
  </sheetData>
  <pageMargins left="0.75" right="0.5" top="1" bottom="1" header="0.5" footer="0.5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6AB64-8491-4A37-847B-A19641B377A2}">
  <dimension ref="A1:F32"/>
  <sheetViews>
    <sheetView tabSelected="1" workbookViewId="0">
      <selection activeCell="H5" sqref="H5"/>
    </sheetView>
  </sheetViews>
  <sheetFormatPr defaultColWidth="8.7109375" defaultRowHeight="14.25" x14ac:dyDescent="0.2"/>
  <cols>
    <col min="1" max="1" width="49.28515625" style="1" customWidth="1"/>
    <col min="2" max="2" width="2.42578125" style="1" customWidth="1"/>
    <col min="3" max="3" width="20.140625" style="1" customWidth="1"/>
    <col min="4" max="16384" width="8.7109375" style="1"/>
  </cols>
  <sheetData>
    <row r="1" spans="1:6" x14ac:dyDescent="0.2">
      <c r="A1" s="1" t="s">
        <v>0</v>
      </c>
      <c r="F1" s="2" t="s">
        <v>44</v>
      </c>
    </row>
    <row r="2" spans="1:6" x14ac:dyDescent="0.2">
      <c r="A2" s="1" t="s">
        <v>21</v>
      </c>
      <c r="F2" s="2" t="s">
        <v>45</v>
      </c>
    </row>
    <row r="3" spans="1:6" x14ac:dyDescent="0.2">
      <c r="A3" s="1" t="s">
        <v>22</v>
      </c>
      <c r="F3" s="2" t="s">
        <v>46</v>
      </c>
    </row>
    <row r="4" spans="1:6" x14ac:dyDescent="0.2">
      <c r="F4" s="2" t="s">
        <v>49</v>
      </c>
    </row>
    <row r="5" spans="1:6" x14ac:dyDescent="0.2">
      <c r="F5" s="2" t="s">
        <v>48</v>
      </c>
    </row>
    <row r="7" spans="1:6" ht="15" x14ac:dyDescent="0.25">
      <c r="A7" s="5" t="s">
        <v>23</v>
      </c>
      <c r="C7" s="6">
        <v>2020</v>
      </c>
    </row>
    <row r="8" spans="1:6" ht="15" x14ac:dyDescent="0.25">
      <c r="A8" s="11" t="s">
        <v>29</v>
      </c>
      <c r="C8" s="10"/>
    </row>
    <row r="9" spans="1:6" x14ac:dyDescent="0.2">
      <c r="A9" s="1" t="s">
        <v>24</v>
      </c>
      <c r="C9" s="7">
        <v>3323039</v>
      </c>
    </row>
    <row r="10" spans="1:6" x14ac:dyDescent="0.2">
      <c r="A10" s="1" t="s">
        <v>25</v>
      </c>
      <c r="C10" s="7">
        <v>2310035</v>
      </c>
    </row>
    <row r="11" spans="1:6" x14ac:dyDescent="0.2">
      <c r="A11" s="1" t="s">
        <v>26</v>
      </c>
      <c r="C11" s="7">
        <v>978758</v>
      </c>
    </row>
    <row r="12" spans="1:6" x14ac:dyDescent="0.2">
      <c r="A12" s="1" t="s">
        <v>27</v>
      </c>
      <c r="C12" s="8">
        <v>1487628</v>
      </c>
    </row>
    <row r="13" spans="1:6" x14ac:dyDescent="0.2">
      <c r="A13" s="1" t="s">
        <v>28</v>
      </c>
      <c r="C13" s="9">
        <f>SUM(C9:C12)</f>
        <v>8099460</v>
      </c>
    </row>
    <row r="15" spans="1:6" x14ac:dyDescent="0.2">
      <c r="A15" s="1" t="s">
        <v>30</v>
      </c>
    </row>
    <row r="16" spans="1:6" x14ac:dyDescent="0.2">
      <c r="A16" s="1" t="s">
        <v>31</v>
      </c>
      <c r="C16" s="7">
        <v>63218</v>
      </c>
    </row>
    <row r="17" spans="1:3" x14ac:dyDescent="0.2">
      <c r="A17" s="1" t="s">
        <v>32</v>
      </c>
      <c r="C17" s="8">
        <v>2657421</v>
      </c>
    </row>
    <row r="18" spans="1:3" x14ac:dyDescent="0.2">
      <c r="A18" s="1" t="s">
        <v>33</v>
      </c>
      <c r="C18" s="7">
        <f>SUM(C16:C17)</f>
        <v>2720639</v>
      </c>
    </row>
    <row r="19" spans="1:3" ht="15" thickBot="1" x14ac:dyDescent="0.25">
      <c r="A19" s="1" t="s">
        <v>34</v>
      </c>
      <c r="C19" s="12">
        <f>SUM(C13+C18)</f>
        <v>10820099</v>
      </c>
    </row>
    <row r="20" spans="1:3" ht="15" thickTop="1" x14ac:dyDescent="0.2">
      <c r="C20" s="7"/>
    </row>
    <row r="21" spans="1:3" ht="15" x14ac:dyDescent="0.25">
      <c r="A21" s="5" t="s">
        <v>35</v>
      </c>
      <c r="C21" s="6">
        <v>2020</v>
      </c>
    </row>
    <row r="22" spans="1:3" ht="15" x14ac:dyDescent="0.25">
      <c r="A22" s="11" t="s">
        <v>36</v>
      </c>
      <c r="C22" s="10"/>
    </row>
    <row r="23" spans="1:3" ht="15" x14ac:dyDescent="0.25">
      <c r="A23" s="11" t="s">
        <v>37</v>
      </c>
      <c r="C23" s="10"/>
    </row>
    <row r="24" spans="1:3" x14ac:dyDescent="0.2">
      <c r="A24" s="1" t="s">
        <v>38</v>
      </c>
      <c r="C24" s="13">
        <v>339602</v>
      </c>
    </row>
    <row r="25" spans="1:3" x14ac:dyDescent="0.2">
      <c r="A25" s="1" t="s">
        <v>39</v>
      </c>
      <c r="C25" s="7">
        <v>194451</v>
      </c>
    </row>
    <row r="26" spans="1:3" x14ac:dyDescent="0.2">
      <c r="A26" s="1" t="s">
        <v>40</v>
      </c>
      <c r="C26" s="7">
        <v>36055</v>
      </c>
    </row>
    <row r="27" spans="1:3" x14ac:dyDescent="0.2">
      <c r="A27" s="1" t="s">
        <v>41</v>
      </c>
      <c r="C27" s="8">
        <v>90763</v>
      </c>
    </row>
    <row r="28" spans="1:3" x14ac:dyDescent="0.2">
      <c r="A28" s="1" t="s">
        <v>42</v>
      </c>
      <c r="C28" s="14">
        <v>660871</v>
      </c>
    </row>
    <row r="30" spans="1:3" x14ac:dyDescent="0.2">
      <c r="A30" s="1" t="s">
        <v>30</v>
      </c>
    </row>
    <row r="31" spans="1:3" x14ac:dyDescent="0.2">
      <c r="A31" s="1" t="s">
        <v>31</v>
      </c>
      <c r="C31" s="8">
        <v>2723</v>
      </c>
    </row>
    <row r="32" spans="1:3" x14ac:dyDescent="0.2">
      <c r="A32" s="1" t="s">
        <v>43</v>
      </c>
      <c r="C32" s="15">
        <f>SUM(C28+C31)</f>
        <v>663594</v>
      </c>
    </row>
  </sheetData>
  <pageMargins left="0.7" right="0.45" top="0.75" bottom="0.75" header="0.3" footer="0.3"/>
  <pageSetup scale="90" orientation="portrait" r:id="rId1"/>
  <ignoredErrors>
    <ignoredError sqref="C1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COVID-19 Impact</vt:lpstr>
      <vt:lpstr>Sales and Revenue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2021-07-21T15:13:00Z</dcterms:created>
  <dcterms:modified xsi:type="dcterms:W3CDTF">2021-07-21T15:16:43Z</dcterms:modified>
</cp:coreProperties>
</file>